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0" windowHeight="13170"/>
  </bookViews>
  <sheets>
    <sheet name="2024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3" l="1"/>
  <c r="I42" i="3"/>
  <c r="E46" i="3" l="1"/>
  <c r="J44" i="3" l="1"/>
  <c r="I44" i="3"/>
  <c r="G44" i="3"/>
  <c r="D44" i="3"/>
  <c r="E44" i="3" s="1"/>
  <c r="C44" i="3"/>
  <c r="G63" i="3" l="1"/>
  <c r="J32" i="3" l="1"/>
  <c r="I32" i="3"/>
  <c r="G32" i="3"/>
  <c r="G41" i="3" l="1"/>
  <c r="I41" i="3"/>
  <c r="J47" i="3"/>
  <c r="E51" i="3"/>
  <c r="E50" i="3"/>
  <c r="E49" i="3"/>
  <c r="E48" i="3"/>
  <c r="E59" i="3"/>
  <c r="E58" i="3"/>
  <c r="E57" i="3"/>
  <c r="E56" i="3"/>
  <c r="E55" i="3"/>
  <c r="E66" i="3"/>
  <c r="E65" i="3"/>
  <c r="E64" i="3"/>
  <c r="E62" i="3"/>
  <c r="E69" i="3"/>
  <c r="E68" i="3"/>
  <c r="E71" i="3"/>
  <c r="E70" i="3"/>
  <c r="E73" i="3"/>
  <c r="E79" i="3"/>
  <c r="E78" i="3"/>
  <c r="E76" i="3"/>
  <c r="E75" i="3"/>
  <c r="D70" i="3"/>
  <c r="D78" i="3"/>
  <c r="D77" i="3"/>
  <c r="D76" i="3"/>
  <c r="D75" i="3"/>
  <c r="D74" i="3"/>
  <c r="D73" i="3"/>
  <c r="D68" i="3"/>
  <c r="D67" i="3"/>
  <c r="D65" i="3"/>
  <c r="D64" i="3"/>
  <c r="D57" i="3"/>
  <c r="D56" i="3"/>
  <c r="D55" i="3"/>
  <c r="D52" i="3"/>
  <c r="D51" i="3"/>
  <c r="D50" i="3"/>
  <c r="D49" i="3"/>
  <c r="D48" i="3"/>
  <c r="D79" i="3"/>
  <c r="D71" i="3"/>
  <c r="D69" i="3"/>
  <c r="D66" i="3"/>
  <c r="D63" i="3"/>
  <c r="D62" i="3"/>
  <c r="D59" i="3"/>
  <c r="D58" i="3"/>
  <c r="F44" i="3" l="1"/>
  <c r="C41" i="3" l="1"/>
  <c r="C10" i="3"/>
  <c r="H79" i="3"/>
  <c r="H60" i="3"/>
  <c r="H54" i="3"/>
  <c r="G47" i="3"/>
  <c r="I15" i="3" l="1"/>
  <c r="J15" i="3"/>
  <c r="G15" i="3"/>
  <c r="E15" i="3"/>
  <c r="E10" i="3"/>
  <c r="D10" i="3"/>
  <c r="F79" i="3"/>
  <c r="H78" i="3"/>
  <c r="H77" i="3"/>
  <c r="H76" i="3"/>
  <c r="H74" i="3"/>
  <c r="H73" i="3"/>
  <c r="H72" i="3"/>
  <c r="H70" i="3"/>
  <c r="H69" i="3"/>
  <c r="H68" i="3"/>
  <c r="H66" i="3"/>
  <c r="H65" i="3"/>
  <c r="H64" i="3"/>
  <c r="H62" i="3"/>
  <c r="H61" i="3"/>
  <c r="H58" i="3"/>
  <c r="H57" i="3"/>
  <c r="H56" i="3"/>
  <c r="H55" i="3"/>
  <c r="F54" i="3"/>
  <c r="H53" i="3"/>
  <c r="H52" i="3"/>
  <c r="H51" i="3"/>
  <c r="H50" i="3"/>
  <c r="H46" i="3"/>
  <c r="F46" i="3"/>
  <c r="H45" i="3"/>
  <c r="F45" i="3"/>
  <c r="H44" i="3"/>
  <c r="H43" i="3"/>
  <c r="I47" i="3"/>
  <c r="D47" i="3"/>
  <c r="C47" i="3"/>
  <c r="J41" i="3"/>
  <c r="H40" i="3"/>
  <c r="F40" i="3"/>
  <c r="H39" i="3"/>
  <c r="F39" i="3"/>
  <c r="H38" i="3"/>
  <c r="F38" i="3"/>
  <c r="H37" i="3"/>
  <c r="F37" i="3"/>
  <c r="H36" i="3"/>
  <c r="F36" i="3"/>
  <c r="H35" i="3"/>
  <c r="F35" i="3"/>
  <c r="H34" i="3"/>
  <c r="F34" i="3"/>
  <c r="H33" i="3"/>
  <c r="F33" i="3"/>
  <c r="J31" i="3"/>
  <c r="I31" i="3"/>
  <c r="G31" i="3"/>
  <c r="E32" i="3"/>
  <c r="D32" i="3"/>
  <c r="D31" i="3" s="1"/>
  <c r="C32" i="3"/>
  <c r="C31" i="3" s="1"/>
  <c r="H30" i="3"/>
  <c r="F30" i="3"/>
  <c r="H29" i="3"/>
  <c r="F29" i="3"/>
  <c r="H28" i="3"/>
  <c r="F28" i="3"/>
  <c r="H27" i="3"/>
  <c r="F27" i="3"/>
  <c r="H26" i="3"/>
  <c r="F26" i="3"/>
  <c r="H25" i="3"/>
  <c r="F25" i="3"/>
  <c r="H24" i="3"/>
  <c r="F24" i="3"/>
  <c r="H23" i="3"/>
  <c r="F23" i="3"/>
  <c r="H22" i="3"/>
  <c r="F22" i="3"/>
  <c r="H21" i="3"/>
  <c r="F21" i="3"/>
  <c r="H20" i="3"/>
  <c r="F20" i="3"/>
  <c r="H19" i="3"/>
  <c r="F19" i="3"/>
  <c r="H18" i="3"/>
  <c r="F18" i="3"/>
  <c r="H17" i="3"/>
  <c r="F17" i="3"/>
  <c r="H16" i="3"/>
  <c r="F16" i="3"/>
  <c r="D15" i="3"/>
  <c r="C15" i="3"/>
  <c r="C7" i="3" s="1"/>
  <c r="H14" i="3"/>
  <c r="F14" i="3"/>
  <c r="H13" i="3"/>
  <c r="F13" i="3"/>
  <c r="H12" i="3"/>
  <c r="F12" i="3"/>
  <c r="H11" i="3"/>
  <c r="F11" i="3"/>
  <c r="J10" i="3"/>
  <c r="I10" i="3"/>
  <c r="G10" i="3"/>
  <c r="H10" i="3" s="1"/>
  <c r="H9" i="3"/>
  <c r="F9" i="3"/>
  <c r="H8" i="3"/>
  <c r="F8" i="3"/>
  <c r="F15" i="3" l="1"/>
  <c r="J7" i="3"/>
  <c r="J6" i="3" s="1"/>
  <c r="J80" i="3" s="1"/>
  <c r="E7" i="3"/>
  <c r="F32" i="3"/>
  <c r="F75" i="3"/>
  <c r="H75" i="3"/>
  <c r="F71" i="3"/>
  <c r="H71" i="3"/>
  <c r="F67" i="3"/>
  <c r="H67" i="3"/>
  <c r="F63" i="3"/>
  <c r="H63" i="3"/>
  <c r="F59" i="3"/>
  <c r="H59" i="3"/>
  <c r="F49" i="3"/>
  <c r="H49" i="3"/>
  <c r="F48" i="3"/>
  <c r="H48" i="3"/>
  <c r="F42" i="3"/>
  <c r="H42" i="3"/>
  <c r="F53" i="3"/>
  <c r="F58" i="3"/>
  <c r="F74" i="3"/>
  <c r="F66" i="3"/>
  <c r="H15" i="3"/>
  <c r="F52" i="3"/>
  <c r="F70" i="3"/>
  <c r="F62" i="3"/>
  <c r="F78" i="3"/>
  <c r="I7" i="3"/>
  <c r="I6" i="3" s="1"/>
  <c r="I80" i="3" s="1"/>
  <c r="G7" i="3"/>
  <c r="G6" i="3" s="1"/>
  <c r="E31" i="3"/>
  <c r="F31" i="3" s="1"/>
  <c r="F10" i="3"/>
  <c r="D7" i="3"/>
  <c r="C6" i="3"/>
  <c r="C80" i="3" s="1"/>
  <c r="E41" i="3"/>
  <c r="F50" i="3"/>
  <c r="F61" i="3"/>
  <c r="F56" i="3"/>
  <c r="F65" i="3"/>
  <c r="F72" i="3"/>
  <c r="F51" i="3"/>
  <c r="F55" i="3"/>
  <c r="F60" i="3"/>
  <c r="F69" i="3"/>
  <c r="F76" i="3"/>
  <c r="F57" i="3"/>
  <c r="F64" i="3"/>
  <c r="F73" i="3"/>
  <c r="F68" i="3"/>
  <c r="F77" i="3"/>
  <c r="E47" i="3"/>
  <c r="F47" i="3" s="1"/>
  <c r="H32" i="3"/>
  <c r="D41" i="3"/>
  <c r="F7" i="3" l="1"/>
  <c r="H41" i="3"/>
  <c r="G80" i="3"/>
  <c r="H7" i="3"/>
  <c r="E6" i="3"/>
  <c r="H6" i="3" s="1"/>
  <c r="H31" i="3"/>
  <c r="D6" i="3"/>
  <c r="D80" i="3" s="1"/>
  <c r="H47" i="3"/>
  <c r="F41" i="3"/>
  <c r="E80" i="3" l="1"/>
  <c r="H80" i="3" s="1"/>
  <c r="F6" i="3"/>
  <c r="F80" i="3" l="1"/>
</calcChain>
</file>

<file path=xl/sharedStrings.xml><?xml version="1.0" encoding="utf-8"?>
<sst xmlns="http://schemas.openxmlformats.org/spreadsheetml/2006/main" count="122" uniqueCount="121">
  <si>
    <t>Наименование показателя</t>
  </si>
  <si>
    <t>Коды бюджетной классификации доходов и расходов</t>
  </si>
  <si>
    <t>Выполнение плановых назначений, %</t>
  </si>
  <si>
    <t>Темп роста плановых назначений очередного финансового года к оценке ожидаемого исполнения текущего года, %</t>
  </si>
  <si>
    <t>Доходы бюджета - Итого</t>
  </si>
  <si>
    <t>Налоговые и неналоговые доходы, всего, в том числе налоговые и неналоговые доходы по следующим подгруппам: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</si>
  <si>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</si>
  <si>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</si>
  <si>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</si>
  <si>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</si>
  <si>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</si>
  <si>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</si>
  <si>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</si>
  <si>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</si>
  <si>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</si>
  <si>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</si>
  <si>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</si>
  <si>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</si>
  <si>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</si>
  <si>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</si>
  <si>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</si>
  <si>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</si>
  <si>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</si>
  <si>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</si>
  <si>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организаций</t>
  </si>
  <si>
    <t>000 1 06 02000 02 0000 110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</si>
  <si>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</si>
  <si>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</si>
  <si>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</si>
  <si>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</si>
  <si>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физических лиц</t>
  </si>
  <si>
    <t>000 1 06 06040 00 0000 110</t>
  </si>
  <si>
    <t>Налоги, сборы и регулярные платежи за пользование природными ресурсами</t>
  </si>
  <si>
    <t>000 1 07 00000 00 0000 000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</si>
  <si>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</si>
  <si>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</si>
  <si>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</si>
  <si>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</si>
  <si>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</si>
  <si>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</si>
  <si>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</si>
  <si>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</si>
  <si>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</si>
  <si>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</si>
  <si>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</si>
  <si>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</si>
  <si>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</si>
  <si>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</si>
  <si>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</si>
  <si>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</si>
  <si>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</si>
  <si>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</si>
  <si>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</si>
  <si>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</si>
  <si>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</si>
  <si>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</si>
  <si>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</si>
  <si>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</si>
  <si>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</si>
  <si>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</si>
  <si>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Безвозмездные поступления от государственных (муниципальных) организаций</t>
  </si>
  <si>
    <t>000 2 03 00000 00 0000 000</t>
  </si>
  <si>
    <t>Прочие безвозмездные поступления</t>
  </si>
  <si>
    <t>000 2 07 00000 00 0000 180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</si>
  <si>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</si>
  <si>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</si>
  <si>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</si>
  <si>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</si>
  <si>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Расходы бюджета - всего: &lt;*&gt;</t>
  </si>
  <si>
    <t>Оплата труда, начисления на выплаты по оплате труда</t>
  </si>
  <si>
    <t>в том числе:</t>
  </si>
  <si>
    <t>Остальные расходы на оплату труда, начисления на выплаты по оплате труда</t>
  </si>
  <si>
    <t>Результат исполнения бюджета (дефицит "-", профицит "+")</t>
  </si>
  <si>
    <t>Плановые назначения на первый год планового периода,  тыс. руб.</t>
  </si>
  <si>
    <t>000 2 02 40000 00 0000 151</t>
  </si>
  <si>
    <t>000 2 02 10000 00 0000 150</t>
  </si>
  <si>
    <t>000 2 02 20000 00 0000 150</t>
  </si>
  <si>
    <t>000 2 02 30000 00 0000 150</t>
  </si>
  <si>
    <r>
      <t xml:space="preserve">Достижение целевых значений уровня оплаты труда не ниже предыдущего года отдельных категорий работников бюджетной сферы, установленных Указами Президента Российской Федерации от 7 мая 2012 года </t>
    </r>
    <r>
      <rPr>
        <sz val="10"/>
        <color rgb="FF0000FF"/>
        <rFont val="Times New Roman"/>
        <family val="1"/>
        <charset val="204"/>
      </rPr>
      <t>N 597</t>
    </r>
    <r>
      <rPr>
        <sz val="10"/>
        <color theme="1"/>
        <rFont val="Times New Roman"/>
        <family val="1"/>
        <charset val="204"/>
      </rPr>
      <t xml:space="preserve">, от 1 июня 2012 года </t>
    </r>
    <r>
      <rPr>
        <sz val="10"/>
        <color rgb="FF0000FF"/>
        <rFont val="Times New Roman"/>
        <family val="1"/>
        <charset val="204"/>
      </rPr>
      <t>N 761</t>
    </r>
    <r>
      <rPr>
        <sz val="10"/>
        <color theme="1"/>
        <rFont val="Times New Roman"/>
        <family val="1"/>
        <charset val="204"/>
      </rPr>
      <t xml:space="preserve">, от 28 декабря 2012 года </t>
    </r>
    <r>
      <rPr>
        <sz val="10"/>
        <color rgb="FF0000FF"/>
        <rFont val="Times New Roman"/>
        <family val="1"/>
        <charset val="204"/>
      </rPr>
      <t>N 1688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color rgb="FF0000FF"/>
        <rFont val="Times New Roman"/>
        <family val="1"/>
        <charset val="204"/>
      </rPr>
      <t>распоряжением</t>
    </r>
    <r>
      <rPr>
        <sz val="10"/>
        <color theme="1"/>
        <rFont val="Times New Roman"/>
        <family val="1"/>
        <charset val="204"/>
      </rPr>
      <t xml:space="preserve"> Правительства Российской Федерации от 17 октября 2018 года N 2245-р</t>
    </r>
  </si>
  <si>
    <t>Прочие несоциальные выплаты персоналу в денежной форме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</si>
  <si>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</si>
  <si>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</si>
  <si>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</si>
  <si>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</si>
  <si>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Расходы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</si>
  <si>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</si>
  <si>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</si>
  <si>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</si>
  <si>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</si>
  <si>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</si>
  <si>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Обслуживание внутреннего долга</t>
  </si>
  <si>
    <t>Безвозмездные перечисления государственным (муниципальным) бюджетным и автономным учреждениям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</si>
  <si>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</si>
  <si>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</si>
  <si>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другим бюджетам бюджетной системы Российской Федерации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</si>
  <si>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</si>
  <si>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</si>
  <si>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</si>
  <si>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Налоги, пошлины и сборы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</si>
  <si>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</si>
  <si>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</si>
  <si>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</si>
  <si>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непроизводственных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</si>
  <si>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</si>
  <si>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</si>
  <si>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</si>
  <si>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</si>
  <si>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</si>
  <si>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</si>
  <si>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</si>
  <si>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r>
      <t xml:space="preserve">Индексация оплаты труда, начисление на оплату труда, за исключением работников, оплата труда которых повышается в соответствии с Указами Президента Российской Федерации от 7 мая 2012 года </t>
    </r>
    <r>
      <rPr>
        <sz val="10"/>
        <color rgb="FF0000FF"/>
        <rFont val="Times New Roman"/>
        <family val="1"/>
        <charset val="204"/>
      </rPr>
      <t>N 597</t>
    </r>
    <r>
      <rPr>
        <sz val="10"/>
        <color theme="1"/>
        <rFont val="Times New Roman"/>
        <family val="1"/>
        <charset val="204"/>
      </rPr>
      <t xml:space="preserve">, от 1 июня 2012 года </t>
    </r>
    <r>
      <rPr>
        <sz val="10"/>
        <color rgb="FF0000FF"/>
        <rFont val="Times New Roman"/>
        <family val="1"/>
        <charset val="204"/>
      </rPr>
      <t>N 761</t>
    </r>
    <r>
      <rPr>
        <sz val="10"/>
        <color theme="1"/>
        <rFont val="Times New Roman"/>
        <family val="1"/>
        <charset val="204"/>
      </rPr>
      <t xml:space="preserve">, от 28 декабря 2012 года </t>
    </r>
    <r>
      <rPr>
        <sz val="10"/>
        <color rgb="FF0000FF"/>
        <rFont val="Times New Roman"/>
        <family val="1"/>
        <charset val="204"/>
      </rPr>
      <t>N 1688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color rgb="FF0000FF"/>
        <rFont val="Times New Roman"/>
        <family val="1"/>
        <charset val="204"/>
      </rPr>
      <t>распоряжением</t>
    </r>
    <r>
      <rPr>
        <sz val="10"/>
        <color theme="1"/>
        <rFont val="Times New Roman"/>
        <family val="1"/>
        <charset val="204"/>
      </rPr>
      <t xml:space="preserve"> Правительства Российской Федерации от 17 октября 2018 года N 2245-р на 4%</t>
    </r>
  </si>
  <si>
    <t>Оценка</t>
  </si>
  <si>
    <t>ожидаемого исполнения  бюджета МО "Усть-Коксинский район" Республики Алтай</t>
  </si>
  <si>
    <t>на текущий финансовый год и плановый период</t>
  </si>
  <si>
    <r>
      <t>Доведение минимального размера оплаты труда до</t>
    </r>
    <r>
      <rPr>
        <i/>
        <sz val="10"/>
        <color theme="1"/>
        <rFont val="Times New Roman"/>
        <family val="1"/>
        <charset val="204"/>
      </rPr>
      <t xml:space="preserve"> 19064 </t>
    </r>
    <r>
      <rPr>
        <sz val="10"/>
        <color theme="1"/>
        <rFont val="Times New Roman"/>
        <family val="1"/>
        <charset val="204"/>
      </rPr>
      <t>рублей</t>
    </r>
  </si>
  <si>
    <t xml:space="preserve">Исполнение за год, предшествующий текущему году, тыс. руб. </t>
  </si>
  <si>
    <t xml:space="preserve">Плановые назначения на текущий год, тыс. руб. </t>
  </si>
  <si>
    <t xml:space="preserve">Оценка ожидаемого исполнения на текущий год, тыс. руб. </t>
  </si>
  <si>
    <t xml:space="preserve">Плановые назначения на очередной финансовый год, тыс. руб. </t>
  </si>
  <si>
    <t xml:space="preserve">Плановые назначения на второй год планового периода,  тыс. руб. </t>
  </si>
  <si>
    <t>211,213,265,266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</si>
</sst>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\-#,##0.0\ "/>
    <numFmt numFmtId="165" formatCode="#,##0.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right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4" fontId="6" fillId="2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5" fontId="6" fillId="4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/>
    <xf numFmtId="4" fontId="2" fillId="0" borderId="1" xfId="0" applyNumberFormat="1" applyFont="1" applyFill="1" applyBorder="1" applyAlignment="1">
      <alignment vertical="center" wrapText="1"/>
    </xf>
    <xf numFmtId="4" fontId="2" fillId="6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abSelected="1" view="pageBreakPreview" topLeftCell="A4" zoomScaleNormal="100" zoomScaleSheetLayoutView="100" workbookViewId="0">
      <pane xSplit="2" ySplit="2" topLeftCell="C69" activePane="bottomRight" state="frozen"/>
      <selection activeCell="A4" sqref="A4"/>
      <selection pane="topRight" activeCell="C4" sqref="C4"/>
      <selection pane="bottomLeft" activeCell="A6" sqref="A6"/>
      <selection pane="bottomRight" activeCell="J43" sqref="J43"/>
    </sheetView>
  </sheetViews>
  <sheetFormatPr defaultColWidth="9.140625" defaultRowHeight="15" x14ac:dyDescent="0.25"/>
  <cols>
    <col min="1" max="1" width="45.7109375" style="2" customWidth="1"/>
    <col min="2" max="2" width="26.140625" style="1" customWidth="1"/>
    <col min="3" max="3" width="12" style="1" customWidth="1"/>
    <col min="4" max="4" width="11.85546875" style="1" customWidth="1"/>
    <col min="5" max="5" width="11.7109375" style="1" bestFit="1" customWidth="1"/>
    <col min="6" max="6" width="11" style="1" customWidth="1"/>
    <col min="7" max="7" width="11.140625" style="1" bestFit="1" customWidth="1"/>
    <col min="8" max="8" width="12.7109375" style="1" customWidth="1"/>
    <col min="9" max="9" width="12.42578125" style="1" customWidth="1"/>
    <col min="10" max="10" width="13.7109375" style="1" customWidth="1"/>
    <col min="11" max="16384" width="9.140625" style="1"/>
  </cols>
  <sheetData>
    <row r="1" spans="1:10" x14ac:dyDescent="0.25">
      <c r="A1" s="38" t="s">
        <v>111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9" t="s">
        <v>112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39" t="s">
        <v>113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x14ac:dyDescent="0.25">
      <c r="A4" s="6"/>
      <c r="B4" s="6"/>
      <c r="C4" s="6"/>
      <c r="D4" s="40"/>
      <c r="E4" s="40"/>
      <c r="F4" s="6"/>
      <c r="G4" s="6"/>
      <c r="H4" s="6"/>
      <c r="I4" s="6"/>
      <c r="J4" s="6"/>
    </row>
    <row r="5" spans="1:10" ht="169.5" customHeight="1" x14ac:dyDescent="0.25">
      <c r="A5" s="3" t="s">
        <v>0</v>
      </c>
      <c r="B5" s="3" t="s">
        <v>1</v>
      </c>
      <c r="C5" s="31" t="s">
        <v>115</v>
      </c>
      <c r="D5" s="31" t="s">
        <v>116</v>
      </c>
      <c r="E5" s="31" t="s">
        <v>117</v>
      </c>
      <c r="F5" s="31" t="s">
        <v>2</v>
      </c>
      <c r="G5" s="31" t="s">
        <v>118</v>
      </c>
      <c r="H5" s="31" t="s">
        <v>3</v>
      </c>
      <c r="I5" s="31" t="s">
        <v>73</v>
      </c>
      <c r="J5" s="31" t="s">
        <v>119</v>
      </c>
    </row>
    <row r="6" spans="1:10" x14ac:dyDescent="0.25">
      <c r="A6" s="29" t="s">
        <v>4</v>
      </c>
      <c r="B6" s="30"/>
      <c r="C6" s="14">
        <f>C7+C31</f>
        <v>1160090.8718399999</v>
      </c>
      <c r="D6" s="14">
        <f>D7+D31</f>
        <v>1062376.3680099999</v>
      </c>
      <c r="E6" s="14">
        <f>E7+E31</f>
        <v>1126637.7788800001</v>
      </c>
      <c r="F6" s="24">
        <f t="shared" ref="F6:F40" si="0">E6/D6*100</f>
        <v>106.04883662749127</v>
      </c>
      <c r="G6" s="14">
        <f>G7+G31</f>
        <v>907812.98600000003</v>
      </c>
      <c r="H6" s="24">
        <f t="shared" ref="H6:H69" si="1">G6/E6*100</f>
        <v>80.57718310338079</v>
      </c>
      <c r="I6" s="9">
        <f>I7+I31</f>
        <v>694891.38</v>
      </c>
      <c r="J6" s="9">
        <f>J7+J31</f>
        <v>740206.58000000007</v>
      </c>
    </row>
    <row r="7" spans="1:10" ht="41.45" customHeight="1" x14ac:dyDescent="0.25">
      <c r="A7" s="18" t="s">
        <v>5</v>
      </c>
      <c r="B7" s="4"/>
      <c r="C7" s="22">
        <f>C8+C9+C10+C15+C19+C20+C21+C22+C23+C24+C25+C26+C27+C28+C29</f>
        <v>211593.62688999998</v>
      </c>
      <c r="D7" s="22">
        <f>D8+D9+D10+D15+D19+D20+D21+D22+D23+D24+D25+D26+D27+D28+D29</f>
        <v>232748.35</v>
      </c>
      <c r="E7" s="22">
        <f>E8+E9+E10+E15+E19+E20+E21+E22+E23+E24+E25+E26+E27+E28+E29</f>
        <v>243314.49</v>
      </c>
      <c r="F7" s="25">
        <f t="shared" si="0"/>
        <v>104.53972713447808</v>
      </c>
      <c r="G7" s="22">
        <f>G8+G9+G10+G15+G19+G20+G21+G22+G23+G24+G25+G26+G27+G28+G29</f>
        <v>217716.19</v>
      </c>
      <c r="H7" s="25">
        <f t="shared" si="1"/>
        <v>89.479335982004201</v>
      </c>
      <c r="I7" s="22">
        <f>I8+I9+I10+I15+I19+I20+I21+I22+I23+I24+I25+I26+I27+I28+I29</f>
        <v>229548.08</v>
      </c>
      <c r="J7" s="22">
        <f>J8+J9+J10+J15+J19+J20+J21+J22+J23+J24+J25+J26+J27+J28+J29</f>
        <v>242258.38</v>
      </c>
    </row>
    <row r="8" spans="1:10" x14ac:dyDescent="0.25">
      <c r="A8" s="18" t="s">
        <v>6</v>
      </c>
      <c r="B8" s="3" t="s">
        <v>7</v>
      </c>
      <c r="C8" s="23">
        <v>85705.195970000001</v>
      </c>
      <c r="D8" s="23">
        <v>100242.11</v>
      </c>
      <c r="E8" s="35">
        <v>100242.11</v>
      </c>
      <c r="F8" s="25">
        <f t="shared" si="0"/>
        <v>100</v>
      </c>
      <c r="G8" s="23">
        <v>107484</v>
      </c>
      <c r="H8" s="25">
        <f t="shared" si="1"/>
        <v>107.22439900756279</v>
      </c>
      <c r="I8" s="23">
        <v>118232.4</v>
      </c>
      <c r="J8" s="23">
        <v>128873.8</v>
      </c>
    </row>
    <row r="9" spans="1:10" ht="25.5" x14ac:dyDescent="0.25">
      <c r="A9" s="18" t="s">
        <v>8</v>
      </c>
      <c r="B9" s="3" t="s">
        <v>9</v>
      </c>
      <c r="C9" s="23">
        <v>16425.439969999999</v>
      </c>
      <c r="D9" s="23">
        <v>15234.46</v>
      </c>
      <c r="E9" s="9">
        <v>17042.5</v>
      </c>
      <c r="F9" s="25">
        <f t="shared" si="0"/>
        <v>111.8680937821229</v>
      </c>
      <c r="G9" s="23">
        <v>17229.900000000001</v>
      </c>
      <c r="H9" s="25">
        <f t="shared" si="1"/>
        <v>101.09960393134811</v>
      </c>
      <c r="I9" s="23">
        <v>18110</v>
      </c>
      <c r="J9" s="23">
        <v>18860.5</v>
      </c>
    </row>
    <row r="10" spans="1:10" x14ac:dyDescent="0.25">
      <c r="A10" s="18" t="s">
        <v>10</v>
      </c>
      <c r="B10" s="3" t="s">
        <v>11</v>
      </c>
      <c r="C10" s="9">
        <f>C11+C12+C13+C14</f>
        <v>65706.475319999998</v>
      </c>
      <c r="D10" s="9">
        <f>D11+D12+D13+D14</f>
        <v>76224</v>
      </c>
      <c r="E10" s="9">
        <f>E11+E12+E13+E14</f>
        <v>70898.62</v>
      </c>
      <c r="F10" s="25">
        <f t="shared" si="0"/>
        <v>93.013512804366073</v>
      </c>
      <c r="G10" s="9">
        <f>G11+G12+G13+G14</f>
        <v>58890.7</v>
      </c>
      <c r="H10" s="25">
        <f t="shared" si="1"/>
        <v>83.063252853158502</v>
      </c>
      <c r="I10" s="9">
        <f>I11+I12+I13+I14</f>
        <v>58973.7</v>
      </c>
      <c r="J10" s="9">
        <f>J11+J12+J13+J14</f>
        <v>59975.7</v>
      </c>
    </row>
    <row r="11" spans="1:10" ht="25.5" x14ac:dyDescent="0.25">
      <c r="A11" s="18" t="s">
        <v>12</v>
      </c>
      <c r="B11" s="3" t="s">
        <v>13</v>
      </c>
      <c r="C11" s="23">
        <v>58698.839209999998</v>
      </c>
      <c r="D11" s="23">
        <v>68979.7</v>
      </c>
      <c r="E11" s="23">
        <v>65307.46</v>
      </c>
      <c r="F11" s="25">
        <f t="shared" si="0"/>
        <v>94.676346809278684</v>
      </c>
      <c r="G11" s="23">
        <v>51485.7</v>
      </c>
      <c r="H11" s="25">
        <f t="shared" si="1"/>
        <v>78.83586346797135</v>
      </c>
      <c r="I11" s="23">
        <v>51485.7</v>
      </c>
      <c r="J11" s="23">
        <v>51485.7</v>
      </c>
    </row>
    <row r="12" spans="1:10" ht="25.5" x14ac:dyDescent="0.25">
      <c r="A12" s="18" t="s">
        <v>14</v>
      </c>
      <c r="B12" s="3" t="s">
        <v>15</v>
      </c>
      <c r="C12" s="23">
        <v>0.51204000000000005</v>
      </c>
      <c r="D12" s="23">
        <v>0</v>
      </c>
      <c r="E12" s="23">
        <v>40.56</v>
      </c>
      <c r="F12" s="25" t="e">
        <f t="shared" si="0"/>
        <v>#DIV/0!</v>
      </c>
      <c r="G12" s="23">
        <v>0</v>
      </c>
      <c r="H12" s="25">
        <f t="shared" si="1"/>
        <v>0</v>
      </c>
      <c r="I12" s="23">
        <v>0</v>
      </c>
      <c r="J12" s="23">
        <v>0</v>
      </c>
    </row>
    <row r="13" spans="1:10" x14ac:dyDescent="0.25">
      <c r="A13" s="18" t="s">
        <v>16</v>
      </c>
      <c r="B13" s="3" t="s">
        <v>17</v>
      </c>
      <c r="C13" s="23">
        <v>3600.70867</v>
      </c>
      <c r="D13" s="23">
        <v>3674.3</v>
      </c>
      <c r="E13" s="23">
        <v>280.3</v>
      </c>
      <c r="F13" s="25">
        <f t="shared" si="0"/>
        <v>7.6286639632038762</v>
      </c>
      <c r="G13" s="23">
        <v>370</v>
      </c>
      <c r="H13" s="25">
        <f t="shared" si="1"/>
        <v>132.00142704245451</v>
      </c>
      <c r="I13" s="23">
        <v>390</v>
      </c>
      <c r="J13" s="23">
        <v>417</v>
      </c>
    </row>
    <row r="14" spans="1:10" ht="25.5" x14ac:dyDescent="0.25">
      <c r="A14" s="18" t="s">
        <v>18</v>
      </c>
      <c r="B14" s="3" t="s">
        <v>19</v>
      </c>
      <c r="C14" s="23">
        <v>3406.4153999999999</v>
      </c>
      <c r="D14" s="23">
        <v>3570</v>
      </c>
      <c r="E14" s="23">
        <v>5270.3</v>
      </c>
      <c r="F14" s="25">
        <f t="shared" si="0"/>
        <v>147.62745098039215</v>
      </c>
      <c r="G14" s="23">
        <v>7035</v>
      </c>
      <c r="H14" s="25">
        <f t="shared" si="1"/>
        <v>133.48386239872491</v>
      </c>
      <c r="I14" s="23">
        <v>7098</v>
      </c>
      <c r="J14" s="23">
        <v>8073</v>
      </c>
    </row>
    <row r="15" spans="1:10" x14ac:dyDescent="0.25">
      <c r="A15" s="18" t="s">
        <v>20</v>
      </c>
      <c r="B15" s="3" t="s">
        <v>21</v>
      </c>
      <c r="C15" s="9">
        <f>C16+C17</f>
        <v>14293.56655</v>
      </c>
      <c r="D15" s="9">
        <f>D16+D17</f>
        <v>16082</v>
      </c>
      <c r="E15" s="9">
        <f>E16+E17</f>
        <v>12082</v>
      </c>
      <c r="F15" s="25">
        <f t="shared" si="0"/>
        <v>75.127471707499069</v>
      </c>
      <c r="G15" s="9">
        <f>G16+G17</f>
        <v>11624.8</v>
      </c>
      <c r="H15" s="25" t="e">
        <f>H16+H17</f>
        <v>#DIV/0!</v>
      </c>
      <c r="I15" s="9">
        <f>I16+I17</f>
        <v>11661.8</v>
      </c>
      <c r="J15" s="9">
        <f>J16+J17</f>
        <v>11871.8</v>
      </c>
    </row>
    <row r="16" spans="1:10" x14ac:dyDescent="0.25">
      <c r="A16" s="18" t="s">
        <v>22</v>
      </c>
      <c r="B16" s="3" t="s">
        <v>23</v>
      </c>
      <c r="C16" s="23"/>
      <c r="D16" s="23"/>
      <c r="E16" s="23"/>
      <c r="F16" s="25" t="e">
        <f t="shared" si="0"/>
        <v>#DIV/0!</v>
      </c>
      <c r="G16" s="23"/>
      <c r="H16" s="25" t="e">
        <f t="shared" si="1"/>
        <v>#DIV/0!</v>
      </c>
      <c r="I16" s="23"/>
      <c r="J16" s="23"/>
    </row>
    <row r="17" spans="1:10" x14ac:dyDescent="0.25">
      <c r="A17" s="18" t="s">
        <v>24</v>
      </c>
      <c r="B17" s="3" t="s">
        <v>25</v>
      </c>
      <c r="C17" s="23">
        <v>14293.56655</v>
      </c>
      <c r="D17" s="23">
        <v>16082</v>
      </c>
      <c r="E17" s="23">
        <v>12082</v>
      </c>
      <c r="F17" s="25">
        <f t="shared" si="0"/>
        <v>75.127471707499069</v>
      </c>
      <c r="G17" s="23">
        <v>11624.8</v>
      </c>
      <c r="H17" s="25">
        <f t="shared" si="1"/>
        <v>96.215858301605678</v>
      </c>
      <c r="I17" s="23">
        <v>11661.8</v>
      </c>
      <c r="J17" s="23">
        <v>11871.8</v>
      </c>
    </row>
    <row r="18" spans="1:10" x14ac:dyDescent="0.25">
      <c r="A18" s="18" t="s">
        <v>26</v>
      </c>
      <c r="B18" s="3" t="s">
        <v>27</v>
      </c>
      <c r="C18" s="23"/>
      <c r="D18" s="23"/>
      <c r="E18" s="23"/>
      <c r="F18" s="25" t="e">
        <f t="shared" si="0"/>
        <v>#DIV/0!</v>
      </c>
      <c r="G18" s="23"/>
      <c r="H18" s="25" t="e">
        <f t="shared" si="1"/>
        <v>#DIV/0!</v>
      </c>
      <c r="I18" s="23"/>
      <c r="J18" s="23"/>
    </row>
    <row r="19" spans="1:10" x14ac:dyDescent="0.25">
      <c r="A19" s="18" t="s">
        <v>28</v>
      </c>
      <c r="B19" s="3" t="s">
        <v>29</v>
      </c>
      <c r="C19" s="23"/>
      <c r="D19" s="23"/>
      <c r="E19" s="23"/>
      <c r="F19" s="25" t="e">
        <f t="shared" si="0"/>
        <v>#DIV/0!</v>
      </c>
      <c r="G19" s="23"/>
      <c r="H19" s="25" t="e">
        <f t="shared" si="1"/>
        <v>#DIV/0!</v>
      </c>
      <c r="I19" s="23"/>
      <c r="J19" s="23"/>
    </row>
    <row r="20" spans="1:10" x14ac:dyDescent="0.25">
      <c r="A20" s="18" t="s">
        <v>30</v>
      </c>
      <c r="B20" s="3" t="s">
        <v>31</v>
      </c>
      <c r="C20" s="23"/>
      <c r="D20" s="23"/>
      <c r="E20" s="23"/>
      <c r="F20" s="25" t="e">
        <f t="shared" si="0"/>
        <v>#DIV/0!</v>
      </c>
      <c r="G20" s="23"/>
      <c r="H20" s="25" t="e">
        <f t="shared" si="1"/>
        <v>#DIV/0!</v>
      </c>
      <c r="I20" s="23"/>
      <c r="J20" s="23"/>
    </row>
    <row r="21" spans="1:10" ht="25.5" x14ac:dyDescent="0.25">
      <c r="A21" s="18" t="s">
        <v>32</v>
      </c>
      <c r="B21" s="3" t="s">
        <v>33</v>
      </c>
      <c r="C21" s="23">
        <v>53.46508</v>
      </c>
      <c r="D21" s="23">
        <v>103</v>
      </c>
      <c r="E21" s="23">
        <v>103</v>
      </c>
      <c r="F21" s="25">
        <f t="shared" si="0"/>
        <v>100</v>
      </c>
      <c r="G21" s="23">
        <v>20</v>
      </c>
      <c r="H21" s="25">
        <f t="shared" si="1"/>
        <v>19.417475728155338</v>
      </c>
      <c r="I21" s="23">
        <v>25</v>
      </c>
      <c r="J21" s="23">
        <v>30</v>
      </c>
    </row>
    <row r="22" spans="1:10" x14ac:dyDescent="0.25">
      <c r="A22" s="18" t="s">
        <v>34</v>
      </c>
      <c r="B22" s="3" t="s">
        <v>35</v>
      </c>
      <c r="C22" s="23">
        <v>2330.5643</v>
      </c>
      <c r="D22" s="23">
        <v>2261</v>
      </c>
      <c r="E22" s="23">
        <v>2261</v>
      </c>
      <c r="F22" s="25">
        <f t="shared" si="0"/>
        <v>100</v>
      </c>
      <c r="G22" s="23">
        <v>2022.1</v>
      </c>
      <c r="H22" s="25">
        <f t="shared" si="1"/>
        <v>89.433878814683766</v>
      </c>
      <c r="I22" s="23">
        <v>2100.4</v>
      </c>
      <c r="J22" s="23">
        <v>2181.8000000000002</v>
      </c>
    </row>
    <row r="23" spans="1:10" ht="25.5" x14ac:dyDescent="0.25">
      <c r="A23" s="18" t="s">
        <v>36</v>
      </c>
      <c r="B23" s="3" t="s">
        <v>37</v>
      </c>
      <c r="C23" s="23"/>
      <c r="D23" s="23"/>
      <c r="E23" s="23"/>
      <c r="F23" s="25" t="e">
        <f t="shared" si="0"/>
        <v>#DIV/0!</v>
      </c>
      <c r="G23" s="23"/>
      <c r="H23" s="25" t="e">
        <f t="shared" si="1"/>
        <v>#DIV/0!</v>
      </c>
      <c r="I23" s="23"/>
      <c r="J23" s="23"/>
    </row>
    <row r="24" spans="1:10" ht="25.5" x14ac:dyDescent="0.25">
      <c r="A24" s="18" t="s">
        <v>38</v>
      </c>
      <c r="B24" s="3" t="s">
        <v>39</v>
      </c>
      <c r="C24" s="23">
        <v>18405.12113</v>
      </c>
      <c r="D24" s="23">
        <v>20165.169999999998</v>
      </c>
      <c r="E24" s="23">
        <v>30794.35</v>
      </c>
      <c r="F24" s="25">
        <f t="shared" si="0"/>
        <v>152.71058959582291</v>
      </c>
      <c r="G24" s="23">
        <v>18129.169999999998</v>
      </c>
      <c r="H24" s="25">
        <f t="shared" si="1"/>
        <v>58.871741082373873</v>
      </c>
      <c r="I24" s="35">
        <v>18119.259999999998</v>
      </c>
      <c r="J24" s="35">
        <v>18119.259999999998</v>
      </c>
    </row>
    <row r="25" spans="1:10" x14ac:dyDescent="0.25">
      <c r="A25" s="18" t="s">
        <v>40</v>
      </c>
      <c r="B25" s="3" t="s">
        <v>41</v>
      </c>
      <c r="C25" s="23">
        <v>261.24822</v>
      </c>
      <c r="D25" s="23">
        <v>193.51</v>
      </c>
      <c r="E25" s="23">
        <v>193.51</v>
      </c>
      <c r="F25" s="25">
        <f t="shared" si="0"/>
        <v>100</v>
      </c>
      <c r="G25" s="23">
        <v>193.51</v>
      </c>
      <c r="H25" s="25">
        <f t="shared" si="1"/>
        <v>100</v>
      </c>
      <c r="I25" s="23">
        <v>193.51</v>
      </c>
      <c r="J25" s="23">
        <v>193.51</v>
      </c>
    </row>
    <row r="26" spans="1:10" ht="25.5" x14ac:dyDescent="0.25">
      <c r="A26" s="18" t="s">
        <v>42</v>
      </c>
      <c r="B26" s="3" t="s">
        <v>43</v>
      </c>
      <c r="C26" s="23">
        <v>696.03826000000004</v>
      </c>
      <c r="D26" s="23">
        <v>675</v>
      </c>
      <c r="E26" s="23">
        <v>403.4</v>
      </c>
      <c r="F26" s="25">
        <f t="shared" si="0"/>
        <v>59.762962962962959</v>
      </c>
      <c r="G26" s="23">
        <v>402</v>
      </c>
      <c r="H26" s="25">
        <f t="shared" si="1"/>
        <v>99.652949925632129</v>
      </c>
      <c r="I26" s="23">
        <v>402</v>
      </c>
      <c r="J26" s="23">
        <v>402</v>
      </c>
    </row>
    <row r="27" spans="1:10" ht="25.5" x14ac:dyDescent="0.25">
      <c r="A27" s="18" t="s">
        <v>44</v>
      </c>
      <c r="B27" s="3" t="s">
        <v>45</v>
      </c>
      <c r="C27" s="23">
        <v>5148.2164199999997</v>
      </c>
      <c r="D27" s="23">
        <v>650</v>
      </c>
      <c r="E27" s="23">
        <v>8375.9</v>
      </c>
      <c r="F27" s="25">
        <f t="shared" si="0"/>
        <v>1288.5999999999999</v>
      </c>
      <c r="G27" s="23">
        <v>800</v>
      </c>
      <c r="H27" s="25">
        <f t="shared" si="1"/>
        <v>9.5512124070249165</v>
      </c>
      <c r="I27" s="23">
        <v>800</v>
      </c>
      <c r="J27" s="23">
        <v>800</v>
      </c>
    </row>
    <row r="28" spans="1:10" x14ac:dyDescent="0.25">
      <c r="A28" s="18" t="s">
        <v>46</v>
      </c>
      <c r="B28" s="3" t="s">
        <v>47</v>
      </c>
      <c r="C28" s="23"/>
      <c r="D28" s="23"/>
      <c r="E28" s="23"/>
      <c r="F28" s="25" t="e">
        <f t="shared" si="0"/>
        <v>#DIV/0!</v>
      </c>
      <c r="G28" s="23"/>
      <c r="H28" s="25" t="e">
        <f t="shared" si="1"/>
        <v>#DIV/0!</v>
      </c>
      <c r="I28" s="23"/>
      <c r="J28" s="23"/>
    </row>
    <row r="29" spans="1:10" x14ac:dyDescent="0.25">
      <c r="A29" s="18" t="s">
        <v>48</v>
      </c>
      <c r="B29" s="3" t="s">
        <v>49</v>
      </c>
      <c r="C29" s="23">
        <v>2568.29567</v>
      </c>
      <c r="D29" s="23">
        <v>918.1</v>
      </c>
      <c r="E29" s="23">
        <v>918.1</v>
      </c>
      <c r="F29" s="25">
        <f t="shared" si="0"/>
        <v>100</v>
      </c>
      <c r="G29" s="23">
        <v>920.01</v>
      </c>
      <c r="H29" s="25">
        <f t="shared" si="1"/>
        <v>100.20803834005009</v>
      </c>
      <c r="I29" s="23">
        <v>930.01</v>
      </c>
      <c r="J29" s="23">
        <v>950.01</v>
      </c>
    </row>
    <row r="30" spans="1:10" x14ac:dyDescent="0.25">
      <c r="A30" s="18" t="s">
        <v>50</v>
      </c>
      <c r="B30" s="3" t="s">
        <v>51</v>
      </c>
      <c r="C30" s="23"/>
      <c r="D30" s="23"/>
      <c r="E30" s="23"/>
      <c r="F30" s="25" t="e">
        <f t="shared" si="0"/>
        <v>#DIV/0!</v>
      </c>
      <c r="G30" s="23"/>
      <c r="H30" s="25" t="e">
        <f t="shared" si="1"/>
        <v>#DIV/0!</v>
      </c>
      <c r="I30" s="23"/>
      <c r="J30" s="23"/>
    </row>
    <row r="31" spans="1:10" x14ac:dyDescent="0.25">
      <c r="A31" s="18" t="s">
        <v>52</v>
      </c>
      <c r="B31" s="3" t="s">
        <v>53</v>
      </c>
      <c r="C31" s="22">
        <f>C32+C37+C38+C39+C40</f>
        <v>948497.24494999985</v>
      </c>
      <c r="D31" s="22">
        <f>D32+D37+D38+D39+D40</f>
        <v>829628.01800999988</v>
      </c>
      <c r="E31" s="22">
        <f>E32+E37+E38+E39+E40</f>
        <v>883323.28888000001</v>
      </c>
      <c r="F31" s="25">
        <f t="shared" si="0"/>
        <v>106.47221040084894</v>
      </c>
      <c r="G31" s="22">
        <f>G32+G37+G38+G39+G40</f>
        <v>690096.79599999997</v>
      </c>
      <c r="H31" s="25">
        <f t="shared" si="1"/>
        <v>78.125053951085178</v>
      </c>
      <c r="I31" s="32">
        <f>I32+I37+I38+I39+I40</f>
        <v>465343.3</v>
      </c>
      <c r="J31" s="32">
        <f>J32+J37+J38+J39+J40</f>
        <v>497948.2</v>
      </c>
    </row>
    <row r="32" spans="1:10" ht="25.5" x14ac:dyDescent="0.25">
      <c r="A32" s="18" t="s">
        <v>54</v>
      </c>
      <c r="B32" s="3" t="s">
        <v>55</v>
      </c>
      <c r="C32" s="9">
        <f>C33+C34+C35+C36</f>
        <v>1037658.8944599999</v>
      </c>
      <c r="D32" s="9">
        <f>D33+D34+D35+D36</f>
        <v>827464.89135999989</v>
      </c>
      <c r="E32" s="9">
        <f>E33+E34+E35+E36</f>
        <v>881160.16223000002</v>
      </c>
      <c r="F32" s="25">
        <f t="shared" si="0"/>
        <v>106.4891298024437</v>
      </c>
      <c r="G32" s="9">
        <f>G33+G34+G35+G36</f>
        <v>690096.79599999997</v>
      </c>
      <c r="H32" s="25">
        <f t="shared" si="1"/>
        <v>78.316840181872777</v>
      </c>
      <c r="I32" s="9">
        <f>I33+I34+I35+I36</f>
        <v>465343.3</v>
      </c>
      <c r="J32" s="9">
        <f>J33+J34+J35+J36</f>
        <v>497948.2</v>
      </c>
    </row>
    <row r="33" spans="1:10" ht="25.5" x14ac:dyDescent="0.25">
      <c r="A33" s="18" t="s">
        <v>56</v>
      </c>
      <c r="B33" s="3" t="s">
        <v>75</v>
      </c>
      <c r="C33" s="23">
        <v>204406.8</v>
      </c>
      <c r="D33" s="23">
        <v>212214.538</v>
      </c>
      <c r="E33" s="23">
        <v>213678.72080000001</v>
      </c>
      <c r="F33" s="25">
        <f t="shared" si="0"/>
        <v>100.68995405017918</v>
      </c>
      <c r="G33" s="23">
        <v>216592.1</v>
      </c>
      <c r="H33" s="25">
        <f t="shared" si="1"/>
        <v>101.36343908700525</v>
      </c>
      <c r="I33" s="23">
        <v>174707.20000000001</v>
      </c>
      <c r="J33" s="23">
        <v>174707.20000000001</v>
      </c>
    </row>
    <row r="34" spans="1:10" ht="38.25" x14ac:dyDescent="0.25">
      <c r="A34" s="18" t="s">
        <v>57</v>
      </c>
      <c r="B34" s="3" t="s">
        <v>76</v>
      </c>
      <c r="C34" s="23">
        <v>462177.79334999999</v>
      </c>
      <c r="D34" s="23">
        <v>226384.48762</v>
      </c>
      <c r="E34" s="23">
        <v>259624.47568999999</v>
      </c>
      <c r="F34" s="25">
        <f t="shared" si="0"/>
        <v>114.6829795713721</v>
      </c>
      <c r="G34" s="23">
        <v>104222.7</v>
      </c>
      <c r="H34" s="25">
        <f t="shared" si="1"/>
        <v>40.143634271387135</v>
      </c>
      <c r="I34" s="23">
        <v>23929.4</v>
      </c>
      <c r="J34" s="23">
        <v>23810.799999999999</v>
      </c>
    </row>
    <row r="35" spans="1:10" ht="25.5" x14ac:dyDescent="0.25">
      <c r="A35" s="18" t="s">
        <v>58</v>
      </c>
      <c r="B35" s="3" t="s">
        <v>77</v>
      </c>
      <c r="C35" s="23">
        <v>343667.26311</v>
      </c>
      <c r="D35" s="23">
        <v>363105.77273999999</v>
      </c>
      <c r="E35" s="23">
        <v>372640.87274000002</v>
      </c>
      <c r="F35" s="25">
        <f t="shared" si="0"/>
        <v>102.62598413901493</v>
      </c>
      <c r="G35" s="23">
        <v>340691.3</v>
      </c>
      <c r="H35" s="25">
        <f t="shared" si="1"/>
        <v>91.426175957275632</v>
      </c>
      <c r="I35" s="23">
        <v>238552.5</v>
      </c>
      <c r="J35" s="23">
        <v>270753.40000000002</v>
      </c>
    </row>
    <row r="36" spans="1:10" x14ac:dyDescent="0.25">
      <c r="A36" s="37" t="s">
        <v>59</v>
      </c>
      <c r="B36" s="3" t="s">
        <v>74</v>
      </c>
      <c r="C36" s="23">
        <v>27407.038</v>
      </c>
      <c r="D36" s="23">
        <v>25760.093000000001</v>
      </c>
      <c r="E36" s="23">
        <v>35216.093000000001</v>
      </c>
      <c r="F36" s="25">
        <f>E36/D36*100</f>
        <v>136.70794200937084</v>
      </c>
      <c r="G36" s="36">
        <v>28590.696</v>
      </c>
      <c r="H36" s="25">
        <f t="shared" si="1"/>
        <v>81.186450751365285</v>
      </c>
      <c r="I36" s="23">
        <v>28154.2</v>
      </c>
      <c r="J36" s="23">
        <v>28676.799999999999</v>
      </c>
    </row>
    <row r="37" spans="1:10" ht="25.5" x14ac:dyDescent="0.25">
      <c r="A37" s="18" t="s">
        <v>60</v>
      </c>
      <c r="B37" s="5" t="s">
        <v>61</v>
      </c>
      <c r="C37" s="23"/>
      <c r="D37" s="23"/>
      <c r="E37" s="23"/>
      <c r="F37" s="25" t="e">
        <f>E37/D37*100</f>
        <v>#DIV/0!</v>
      </c>
      <c r="G37" s="23"/>
      <c r="H37" s="25" t="e">
        <f t="shared" si="1"/>
        <v>#DIV/0!</v>
      </c>
      <c r="I37" s="23"/>
      <c r="J37" s="23"/>
    </row>
    <row r="38" spans="1:10" x14ac:dyDescent="0.25">
      <c r="A38" s="18" t="s">
        <v>62</v>
      </c>
      <c r="B38" s="3" t="s">
        <v>63</v>
      </c>
      <c r="C38" s="23"/>
      <c r="D38" s="23">
        <v>410.65</v>
      </c>
      <c r="E38" s="23">
        <v>410.65</v>
      </c>
      <c r="F38" s="25">
        <f t="shared" si="0"/>
        <v>100</v>
      </c>
      <c r="G38" s="23"/>
      <c r="H38" s="25">
        <f t="shared" si="1"/>
        <v>0</v>
      </c>
      <c r="I38" s="23"/>
      <c r="J38" s="23"/>
    </row>
    <row r="39" spans="1:10" ht="76.5" x14ac:dyDescent="0.25">
      <c r="A39" s="18" t="s">
        <v>64</v>
      </c>
      <c r="B39" s="3" t="s">
        <v>65</v>
      </c>
      <c r="C39" s="23">
        <v>12816.22092</v>
      </c>
      <c r="D39" s="23">
        <v>3703.7355299999999</v>
      </c>
      <c r="E39" s="23">
        <v>3703.7355299999999</v>
      </c>
      <c r="F39" s="25">
        <f t="shared" si="0"/>
        <v>100</v>
      </c>
      <c r="G39" s="23"/>
      <c r="H39" s="25">
        <f t="shared" si="1"/>
        <v>0</v>
      </c>
      <c r="I39" s="23"/>
      <c r="J39" s="23"/>
    </row>
    <row r="40" spans="1:10" ht="38.25" x14ac:dyDescent="0.25">
      <c r="A40" s="18" t="s">
        <v>66</v>
      </c>
      <c r="B40" s="3" t="s">
        <v>67</v>
      </c>
      <c r="C40" s="23">
        <v>-101977.87043</v>
      </c>
      <c r="D40" s="23">
        <v>-1951.2588800000001</v>
      </c>
      <c r="E40" s="23">
        <v>-1951.2588800000001</v>
      </c>
      <c r="F40" s="25">
        <f t="shared" si="0"/>
        <v>100</v>
      </c>
      <c r="G40" s="23"/>
      <c r="H40" s="25">
        <f t="shared" si="1"/>
        <v>0</v>
      </c>
      <c r="I40" s="23"/>
      <c r="J40" s="23"/>
    </row>
    <row r="41" spans="1:10" x14ac:dyDescent="0.25">
      <c r="A41" s="19" t="s">
        <v>68</v>
      </c>
      <c r="B41" s="7"/>
      <c r="C41" s="14">
        <f>C42+SUM(C48:C79)</f>
        <v>1355101.4390400001</v>
      </c>
      <c r="D41" s="14">
        <f t="shared" ref="D41:E41" si="2">D42+SUM(D48:D79)</f>
        <v>1082385.57189</v>
      </c>
      <c r="E41" s="14">
        <f t="shared" si="2"/>
        <v>1164927.4989700001</v>
      </c>
      <c r="F41" s="24">
        <f>E41/D41*100</f>
        <v>107.62592640031869</v>
      </c>
      <c r="G41" s="14">
        <f>G42+SUM(G48:G79)</f>
        <v>907812.98499999999</v>
      </c>
      <c r="H41" s="24">
        <f t="shared" si="1"/>
        <v>77.928711083107373</v>
      </c>
      <c r="I41" s="14">
        <f>I42+SUM(I48:I79)</f>
        <v>694891.38264999993</v>
      </c>
      <c r="J41" s="14">
        <f t="shared" ref="J41" si="3">J42+SUM(J48:J79)</f>
        <v>740206.58144999994</v>
      </c>
    </row>
    <row r="42" spans="1:10" ht="23.25" customHeight="1" x14ac:dyDescent="0.25">
      <c r="A42" s="18" t="s">
        <v>69</v>
      </c>
      <c r="B42" s="21" t="s">
        <v>120</v>
      </c>
      <c r="C42" s="15">
        <v>621250.41</v>
      </c>
      <c r="D42" s="15">
        <v>641102.06000000006</v>
      </c>
      <c r="E42" s="15">
        <v>697735.45</v>
      </c>
      <c r="F42" s="26">
        <f t="shared" ref="F42:F80" si="4">E42/D42*100</f>
        <v>108.83375573617715</v>
      </c>
      <c r="G42" s="33">
        <v>719828.33190999995</v>
      </c>
      <c r="H42" s="26">
        <f t="shared" si="1"/>
        <v>103.16636941838055</v>
      </c>
      <c r="I42" s="33">
        <f>593559.85+3685.58</f>
        <v>597245.42999999993</v>
      </c>
      <c r="J42" s="33">
        <f>635862.87+14427.48</f>
        <v>650290.35</v>
      </c>
    </row>
    <row r="43" spans="1:10" x14ac:dyDescent="0.25">
      <c r="A43" s="18" t="s">
        <v>70</v>
      </c>
      <c r="B43" s="8"/>
      <c r="C43" s="9"/>
      <c r="D43" s="9"/>
      <c r="E43" s="9"/>
      <c r="F43" s="26"/>
      <c r="G43" s="23"/>
      <c r="H43" s="25" t="e">
        <f t="shared" si="1"/>
        <v>#DIV/0!</v>
      </c>
      <c r="I43" s="23"/>
      <c r="J43" s="23"/>
    </row>
    <row r="44" spans="1:10" ht="91.5" customHeight="1" x14ac:dyDescent="0.25">
      <c r="A44" s="18" t="s">
        <v>110</v>
      </c>
      <c r="B44" s="8"/>
      <c r="C44" s="11">
        <f>748.9</f>
        <v>748.9</v>
      </c>
      <c r="D44" s="33">
        <f>388.6/3*12+532.8*3</f>
        <v>3152.8</v>
      </c>
      <c r="E44" s="33">
        <f>D44</f>
        <v>3152.8</v>
      </c>
      <c r="F44" s="26">
        <f>E44/D44*100</f>
        <v>100</v>
      </c>
      <c r="G44" s="33">
        <f>388.6/3*12+532.8/3*12+537.4</f>
        <v>4223</v>
      </c>
      <c r="H44" s="26">
        <f t="shared" si="1"/>
        <v>133.9444303476275</v>
      </c>
      <c r="I44" s="33">
        <f t="shared" ref="I44:J44" si="5">388.6/3*12+532.8/3*12+537.4</f>
        <v>4223</v>
      </c>
      <c r="J44" s="33">
        <f t="shared" si="5"/>
        <v>4223</v>
      </c>
    </row>
    <row r="45" spans="1:10" ht="94.5" customHeight="1" x14ac:dyDescent="0.25">
      <c r="A45" s="18" t="s">
        <v>78</v>
      </c>
      <c r="B45" s="8"/>
      <c r="C45" s="11">
        <v>66369.42</v>
      </c>
      <c r="D45" s="11">
        <v>68540.53</v>
      </c>
      <c r="E45" s="11">
        <v>78636.600000000006</v>
      </c>
      <c r="F45" s="26">
        <f t="shared" si="4"/>
        <v>114.73007284886766</v>
      </c>
      <c r="G45" s="11">
        <v>83053.100000000006</v>
      </c>
      <c r="H45" s="26">
        <f t="shared" si="1"/>
        <v>105.61634150001397</v>
      </c>
      <c r="I45" s="11">
        <v>83053.100000000006</v>
      </c>
      <c r="J45" s="11">
        <v>83053.100000000006</v>
      </c>
    </row>
    <row r="46" spans="1:10" ht="25.5" x14ac:dyDescent="0.25">
      <c r="A46" s="18" t="s">
        <v>114</v>
      </c>
      <c r="B46" s="8"/>
      <c r="C46" s="11">
        <v>176532</v>
      </c>
      <c r="D46" s="33">
        <v>174963.92</v>
      </c>
      <c r="E46" s="33">
        <f>174963.92+18249.1+13040.6+2188.94</f>
        <v>208442.56000000003</v>
      </c>
      <c r="F46" s="26">
        <f t="shared" si="4"/>
        <v>119.13459643565372</v>
      </c>
      <c r="G46" s="33">
        <v>215260.9</v>
      </c>
      <c r="H46" s="26">
        <f t="shared" si="1"/>
        <v>103.27108820770574</v>
      </c>
      <c r="I46" s="33">
        <v>215260.9</v>
      </c>
      <c r="J46" s="33">
        <v>215260.9</v>
      </c>
    </row>
    <row r="47" spans="1:10" ht="25.5" x14ac:dyDescent="0.25">
      <c r="A47" s="18" t="s">
        <v>71</v>
      </c>
      <c r="B47" s="8"/>
      <c r="C47" s="11">
        <f>C42-C44-C45-C46</f>
        <v>377600.08999999997</v>
      </c>
      <c r="D47" s="10">
        <f t="shared" ref="D47:G47" si="6">D42-D44-D45-D46</f>
        <v>394444.80999999994</v>
      </c>
      <c r="E47" s="10">
        <f t="shared" si="6"/>
        <v>407503.48999999987</v>
      </c>
      <c r="F47" s="26">
        <f t="shared" si="4"/>
        <v>103.31064819942743</v>
      </c>
      <c r="G47" s="10">
        <f t="shared" si="6"/>
        <v>417291.33190999995</v>
      </c>
      <c r="H47" s="25">
        <f t="shared" si="1"/>
        <v>102.40190382418568</v>
      </c>
      <c r="I47" s="10">
        <f t="shared" ref="I47:J47" si="7">I42-I44-I45-I46</f>
        <v>294708.42999999993</v>
      </c>
      <c r="J47" s="10">
        <f t="shared" si="7"/>
        <v>347753.35</v>
      </c>
    </row>
    <row r="48" spans="1:10" ht="25.5" x14ac:dyDescent="0.25">
      <c r="A48" s="20" t="s">
        <v>79</v>
      </c>
      <c r="B48" s="8">
        <v>212</v>
      </c>
      <c r="C48" s="11">
        <v>335.34</v>
      </c>
      <c r="D48" s="10">
        <f>220.25+218.755+1</f>
        <v>440.005</v>
      </c>
      <c r="E48" s="10">
        <f>220.25+218.755+1</f>
        <v>440.005</v>
      </c>
      <c r="F48" s="26">
        <f t="shared" si="4"/>
        <v>100</v>
      </c>
      <c r="G48" s="33">
        <v>0</v>
      </c>
      <c r="H48" s="26">
        <f t="shared" si="1"/>
        <v>0</v>
      </c>
      <c r="I48" s="33">
        <v>0</v>
      </c>
      <c r="J48" s="33">
        <v>0</v>
      </c>
    </row>
    <row r="49" spans="1:10" ht="25.5" x14ac:dyDescent="0.25">
      <c r="A49" s="20" t="s">
        <v>80</v>
      </c>
      <c r="B49" s="8">
        <v>214</v>
      </c>
      <c r="C49" s="11">
        <v>35.799550000000004</v>
      </c>
      <c r="D49" s="10">
        <f>47.25901</f>
        <v>47.259010000000004</v>
      </c>
      <c r="E49" s="10">
        <f>47.25901</f>
        <v>47.259010000000004</v>
      </c>
      <c r="F49" s="26">
        <f t="shared" si="4"/>
        <v>100</v>
      </c>
      <c r="G49" s="33">
        <v>0</v>
      </c>
      <c r="H49" s="26">
        <f t="shared" si="1"/>
        <v>0</v>
      </c>
      <c r="I49" s="33">
        <v>0</v>
      </c>
      <c r="J49" s="33">
        <v>0</v>
      </c>
    </row>
    <row r="50" spans="1:10" x14ac:dyDescent="0.25">
      <c r="A50" s="20" t="s">
        <v>81</v>
      </c>
      <c r="B50" s="8">
        <v>221</v>
      </c>
      <c r="C50" s="11">
        <v>2469.5057299999999</v>
      </c>
      <c r="D50" s="10">
        <f>1446.15708+1215.67529</f>
        <v>2661.8323700000001</v>
      </c>
      <c r="E50" s="10">
        <f>1446.15708+1215.67529</f>
        <v>2661.8323700000001</v>
      </c>
      <c r="F50" s="26">
        <f t="shared" si="4"/>
        <v>100</v>
      </c>
      <c r="G50" s="34">
        <v>6.4</v>
      </c>
      <c r="H50" s="26">
        <f t="shared" si="1"/>
        <v>0.24043587688431334</v>
      </c>
      <c r="I50" s="34">
        <v>6.6</v>
      </c>
      <c r="J50" s="34">
        <v>101.8</v>
      </c>
    </row>
    <row r="51" spans="1:10" x14ac:dyDescent="0.25">
      <c r="A51" s="20" t="s">
        <v>82</v>
      </c>
      <c r="B51" s="8">
        <v>222</v>
      </c>
      <c r="C51" s="11">
        <v>96.124799999999993</v>
      </c>
      <c r="D51" s="10">
        <f>4.02</f>
        <v>4.0199999999999996</v>
      </c>
      <c r="E51" s="10">
        <f>4.02</f>
        <v>4.0199999999999996</v>
      </c>
      <c r="F51" s="26">
        <f t="shared" si="4"/>
        <v>100</v>
      </c>
      <c r="G51" s="34">
        <v>0</v>
      </c>
      <c r="H51" s="26">
        <f t="shared" si="1"/>
        <v>0</v>
      </c>
      <c r="I51" s="34">
        <v>0</v>
      </c>
      <c r="J51" s="34">
        <v>0</v>
      </c>
    </row>
    <row r="52" spans="1:10" x14ac:dyDescent="0.25">
      <c r="A52" s="20" t="s">
        <v>83</v>
      </c>
      <c r="B52" s="8">
        <v>223</v>
      </c>
      <c r="C52" s="11">
        <v>67062.425529999993</v>
      </c>
      <c r="D52" s="10">
        <f>65564.72</f>
        <v>65564.72</v>
      </c>
      <c r="E52" s="15">
        <v>74520.12</v>
      </c>
      <c r="F52" s="26">
        <f t="shared" si="4"/>
        <v>113.65887019726462</v>
      </c>
      <c r="G52" s="34">
        <v>63055.044000000002</v>
      </c>
      <c r="H52" s="26">
        <f t="shared" si="1"/>
        <v>84.614791280529346</v>
      </c>
      <c r="I52" s="34">
        <v>6095.3069100000002</v>
      </c>
      <c r="J52" s="34">
        <v>0</v>
      </c>
    </row>
    <row r="53" spans="1:10" x14ac:dyDescent="0.25">
      <c r="A53" s="20" t="s">
        <v>84</v>
      </c>
      <c r="B53" s="8">
        <v>200</v>
      </c>
      <c r="C53" s="11"/>
      <c r="D53" s="10"/>
      <c r="E53" s="15"/>
      <c r="F53" s="26" t="e">
        <f t="shared" si="4"/>
        <v>#DIV/0!</v>
      </c>
      <c r="G53" s="34">
        <v>1000</v>
      </c>
      <c r="H53" s="26" t="e">
        <f t="shared" si="1"/>
        <v>#DIV/0!</v>
      </c>
      <c r="I53" s="34">
        <v>500</v>
      </c>
      <c r="J53" s="34">
        <v>500</v>
      </c>
    </row>
    <row r="54" spans="1:10" ht="38.25" x14ac:dyDescent="0.25">
      <c r="A54" s="20" t="s">
        <v>85</v>
      </c>
      <c r="B54" s="8">
        <v>224</v>
      </c>
      <c r="C54" s="11">
        <v>3000</v>
      </c>
      <c r="D54" s="10">
        <v>0</v>
      </c>
      <c r="E54" s="10">
        <v>0</v>
      </c>
      <c r="F54" s="26" t="e">
        <f t="shared" si="4"/>
        <v>#DIV/0!</v>
      </c>
      <c r="G54" s="10">
        <v>0</v>
      </c>
      <c r="H54" s="26" t="e">
        <f t="shared" si="1"/>
        <v>#DIV/0!</v>
      </c>
      <c r="I54" s="34">
        <v>0</v>
      </c>
      <c r="J54" s="34">
        <v>0</v>
      </c>
    </row>
    <row r="55" spans="1:10" x14ac:dyDescent="0.25">
      <c r="A55" s="20" t="s">
        <v>86</v>
      </c>
      <c r="B55" s="8">
        <v>225</v>
      </c>
      <c r="C55" s="11">
        <v>89247.712109999993</v>
      </c>
      <c r="D55" s="10">
        <f>24851.14415+8547.62237+2090+79489.17077</f>
        <v>114977.93729</v>
      </c>
      <c r="E55" s="10">
        <f>24851.14415+8547.62237+2090+79489.17077</f>
        <v>114977.93729</v>
      </c>
      <c r="F55" s="26">
        <f t="shared" si="4"/>
        <v>100</v>
      </c>
      <c r="G55" s="34">
        <v>17433.86</v>
      </c>
      <c r="H55" s="26">
        <f t="shared" si="1"/>
        <v>15.162787236326841</v>
      </c>
      <c r="I55" s="34">
        <v>18321.900000000001</v>
      </c>
      <c r="J55" s="34">
        <v>19096.5</v>
      </c>
    </row>
    <row r="56" spans="1:10" x14ac:dyDescent="0.25">
      <c r="A56" s="20" t="s">
        <v>87</v>
      </c>
      <c r="B56" s="8">
        <v>226</v>
      </c>
      <c r="C56" s="11">
        <v>39786.235079999999</v>
      </c>
      <c r="D56" s="10">
        <f>10005.21233+904.654+660.316+11555.84049+5.6+6.6+9849.71693+1721.95131</f>
        <v>34709.891059999994</v>
      </c>
      <c r="E56" s="10">
        <f>10005.21233+904.654+660.316+11555.84049+5.6+6.6+9849.71693+1721.95131</f>
        <v>34709.891059999994</v>
      </c>
      <c r="F56" s="26">
        <f t="shared" si="4"/>
        <v>100</v>
      </c>
      <c r="G56" s="34">
        <v>836.95</v>
      </c>
      <c r="H56" s="26">
        <f t="shared" si="1"/>
        <v>2.4112723331607029</v>
      </c>
      <c r="I56" s="34">
        <v>836.95</v>
      </c>
      <c r="J56" s="34">
        <v>836.95</v>
      </c>
    </row>
    <row r="57" spans="1:10" x14ac:dyDescent="0.25">
      <c r="A57" s="20" t="s">
        <v>88</v>
      </c>
      <c r="B57" s="8">
        <v>227</v>
      </c>
      <c r="C57" s="11">
        <v>439.55257</v>
      </c>
      <c r="D57" s="10">
        <f>256+429.26089</f>
        <v>685.26089000000002</v>
      </c>
      <c r="E57" s="10">
        <f>256+429.26089</f>
        <v>685.26089000000002</v>
      </c>
      <c r="F57" s="26">
        <f t="shared" si="4"/>
        <v>100</v>
      </c>
      <c r="G57" s="34">
        <v>0</v>
      </c>
      <c r="H57" s="26">
        <f t="shared" si="1"/>
        <v>0</v>
      </c>
      <c r="I57" s="34">
        <v>0</v>
      </c>
      <c r="J57" s="34">
        <v>0</v>
      </c>
    </row>
    <row r="58" spans="1:10" x14ac:dyDescent="0.25">
      <c r="A58" s="20" t="s">
        <v>89</v>
      </c>
      <c r="B58" s="8">
        <v>228</v>
      </c>
      <c r="C58" s="11">
        <v>2774.7834600000001</v>
      </c>
      <c r="D58" s="10">
        <f>5673.48173</f>
        <v>5673.4817300000004</v>
      </c>
      <c r="E58" s="10">
        <f>5673.48173</f>
        <v>5673.4817300000004</v>
      </c>
      <c r="F58" s="26">
        <f t="shared" si="4"/>
        <v>100</v>
      </c>
      <c r="G58" s="34">
        <v>0</v>
      </c>
      <c r="H58" s="26">
        <f t="shared" si="1"/>
        <v>0</v>
      </c>
      <c r="I58" s="34">
        <v>0</v>
      </c>
      <c r="J58" s="34">
        <v>0</v>
      </c>
    </row>
    <row r="59" spans="1:10" x14ac:dyDescent="0.25">
      <c r="A59" s="20" t="s">
        <v>90</v>
      </c>
      <c r="B59" s="8">
        <v>231</v>
      </c>
      <c r="C59" s="11">
        <v>3.4704100000000002</v>
      </c>
      <c r="D59" s="10">
        <f>4</f>
        <v>4</v>
      </c>
      <c r="E59" s="10">
        <f>4</f>
        <v>4</v>
      </c>
      <c r="F59" s="26">
        <f t="shared" si="4"/>
        <v>100</v>
      </c>
      <c r="G59" s="34">
        <v>3</v>
      </c>
      <c r="H59" s="26">
        <f t="shared" si="1"/>
        <v>75</v>
      </c>
      <c r="I59" s="34">
        <v>3</v>
      </c>
      <c r="J59" s="34">
        <v>3</v>
      </c>
    </row>
    <row r="60" spans="1:10" ht="38.25" x14ac:dyDescent="0.25">
      <c r="A60" s="20" t="s">
        <v>91</v>
      </c>
      <c r="B60" s="8">
        <v>241</v>
      </c>
      <c r="C60" s="11">
        <v>0</v>
      </c>
      <c r="D60" s="10">
        <v>0</v>
      </c>
      <c r="E60" s="15">
        <v>0</v>
      </c>
      <c r="F60" s="26" t="e">
        <f t="shared" si="4"/>
        <v>#DIV/0!</v>
      </c>
      <c r="G60" s="34">
        <v>3271</v>
      </c>
      <c r="H60" s="26" t="e">
        <f t="shared" si="1"/>
        <v>#DIV/0!</v>
      </c>
      <c r="I60" s="34">
        <v>3271</v>
      </c>
      <c r="J60" s="34">
        <v>3271</v>
      </c>
    </row>
    <row r="61" spans="1:10" ht="38.25" x14ac:dyDescent="0.25">
      <c r="A61" s="20" t="s">
        <v>92</v>
      </c>
      <c r="B61" s="8">
        <v>244</v>
      </c>
      <c r="C61" s="11">
        <v>0</v>
      </c>
      <c r="D61" s="10">
        <v>0</v>
      </c>
      <c r="E61" s="15">
        <v>0</v>
      </c>
      <c r="F61" s="26" t="e">
        <f t="shared" si="4"/>
        <v>#DIV/0!</v>
      </c>
      <c r="G61" s="34">
        <v>0</v>
      </c>
      <c r="H61" s="26" t="e">
        <f t="shared" si="1"/>
        <v>#DIV/0!</v>
      </c>
      <c r="I61" s="34">
        <v>0</v>
      </c>
      <c r="J61" s="34">
        <v>0</v>
      </c>
    </row>
    <row r="62" spans="1:10" ht="38.25" x14ac:dyDescent="0.25">
      <c r="A62" s="20" t="s">
        <v>93</v>
      </c>
      <c r="B62" s="8">
        <v>246</v>
      </c>
      <c r="C62" s="11">
        <v>6451.5</v>
      </c>
      <c r="D62" s="10">
        <f>6733.8</f>
        <v>6733.8</v>
      </c>
      <c r="E62" s="10">
        <f>6733.8</f>
        <v>6733.8</v>
      </c>
      <c r="F62" s="26">
        <f t="shared" si="4"/>
        <v>100</v>
      </c>
      <c r="G62" s="34">
        <v>0</v>
      </c>
      <c r="H62" s="26">
        <f t="shared" si="1"/>
        <v>0</v>
      </c>
      <c r="I62" s="34">
        <v>0</v>
      </c>
      <c r="J62" s="34">
        <v>0</v>
      </c>
    </row>
    <row r="63" spans="1:10" ht="25.5" x14ac:dyDescent="0.25">
      <c r="A63" s="20" t="s">
        <v>94</v>
      </c>
      <c r="B63" s="8">
        <v>251</v>
      </c>
      <c r="C63" s="11">
        <v>52291.867610000001</v>
      </c>
      <c r="D63" s="10">
        <f>61176.22632</f>
        <v>61176.226320000002</v>
      </c>
      <c r="E63" s="15">
        <v>68176.23</v>
      </c>
      <c r="F63" s="26">
        <f t="shared" si="4"/>
        <v>111.442359395273</v>
      </c>
      <c r="G63" s="34">
        <f>29014.5+17392</f>
        <v>46406.5</v>
      </c>
      <c r="H63" s="26">
        <f t="shared" si="1"/>
        <v>68.068445556464468</v>
      </c>
      <c r="I63" s="34">
        <v>29014.5</v>
      </c>
      <c r="J63" s="34">
        <v>29014.5</v>
      </c>
    </row>
    <row r="64" spans="1:10" ht="25.5" x14ac:dyDescent="0.25">
      <c r="A64" s="20" t="s">
        <v>95</v>
      </c>
      <c r="B64" s="8">
        <v>262</v>
      </c>
      <c r="C64" s="11">
        <v>16432.059880000001</v>
      </c>
      <c r="D64" s="10">
        <f>22123.55658+36.068</f>
        <v>22159.62458</v>
      </c>
      <c r="E64" s="10">
        <f>22123.55658+36.068</f>
        <v>22159.62458</v>
      </c>
      <c r="F64" s="26">
        <f t="shared" si="4"/>
        <v>100</v>
      </c>
      <c r="G64" s="34">
        <v>20910.145</v>
      </c>
      <c r="H64" s="26">
        <f t="shared" si="1"/>
        <v>94.361458717456301</v>
      </c>
      <c r="I64" s="34">
        <v>17256.382000000001</v>
      </c>
      <c r="J64" s="34">
        <v>14968.61</v>
      </c>
    </row>
    <row r="65" spans="1:10" ht="25.5" x14ac:dyDescent="0.25">
      <c r="A65" s="20" t="s">
        <v>96</v>
      </c>
      <c r="B65" s="8">
        <v>263</v>
      </c>
      <c r="C65" s="11">
        <v>96.612930000000006</v>
      </c>
      <c r="D65" s="10">
        <f>69.75</f>
        <v>69.75</v>
      </c>
      <c r="E65" s="10">
        <f>69.75</f>
        <v>69.75</v>
      </c>
      <c r="F65" s="26">
        <f t="shared" si="4"/>
        <v>100</v>
      </c>
      <c r="G65" s="34">
        <v>0</v>
      </c>
      <c r="H65" s="26">
        <f t="shared" si="1"/>
        <v>0</v>
      </c>
      <c r="I65" s="34">
        <v>0</v>
      </c>
      <c r="J65" s="34">
        <v>0</v>
      </c>
    </row>
    <row r="66" spans="1:10" ht="25.5" x14ac:dyDescent="0.25">
      <c r="A66" s="20" t="s">
        <v>97</v>
      </c>
      <c r="B66" s="8">
        <v>264</v>
      </c>
      <c r="C66" s="11">
        <v>913.63883999999996</v>
      </c>
      <c r="D66" s="10">
        <f>1315.507</f>
        <v>1315.5070000000001</v>
      </c>
      <c r="E66" s="10">
        <f>1315.507</f>
        <v>1315.5070000000001</v>
      </c>
      <c r="F66" s="26">
        <f t="shared" si="4"/>
        <v>100</v>
      </c>
      <c r="G66" s="34">
        <v>1347.1</v>
      </c>
      <c r="H66" s="26">
        <f t="shared" si="1"/>
        <v>102.40158357196121</v>
      </c>
      <c r="I66" s="34">
        <v>1347.1</v>
      </c>
      <c r="J66" s="34">
        <v>1347.1</v>
      </c>
    </row>
    <row r="67" spans="1:10" x14ac:dyDescent="0.25">
      <c r="A67" s="20" t="s">
        <v>98</v>
      </c>
      <c r="B67" s="8">
        <v>291.29199999999997</v>
      </c>
      <c r="C67" s="11">
        <v>10326.05191</v>
      </c>
      <c r="D67" s="10">
        <f>443.544+9483.99828+85.674+139.85986</f>
        <v>10153.076140000001</v>
      </c>
      <c r="E67" s="15">
        <v>17606.21</v>
      </c>
      <c r="F67" s="26">
        <f t="shared" si="4"/>
        <v>173.40764274028183</v>
      </c>
      <c r="G67" s="34">
        <v>0</v>
      </c>
      <c r="H67" s="26">
        <f t="shared" si="1"/>
        <v>0</v>
      </c>
      <c r="I67" s="34">
        <v>0</v>
      </c>
      <c r="J67" s="34">
        <v>0</v>
      </c>
    </row>
    <row r="68" spans="1:10" ht="18.75" customHeight="1" x14ac:dyDescent="0.25">
      <c r="A68" s="20" t="s">
        <v>99</v>
      </c>
      <c r="B68" s="8">
        <v>296</v>
      </c>
      <c r="C68" s="11">
        <v>874.60577000000001</v>
      </c>
      <c r="D68" s="10">
        <f>264.10204+44.1</f>
        <v>308.20204000000001</v>
      </c>
      <c r="E68" s="10">
        <f>264.10204+44.1</f>
        <v>308.20204000000001</v>
      </c>
      <c r="F68" s="26">
        <f t="shared" si="4"/>
        <v>100</v>
      </c>
      <c r="G68" s="34">
        <v>0</v>
      </c>
      <c r="H68" s="26">
        <f t="shared" si="1"/>
        <v>0</v>
      </c>
      <c r="I68" s="34">
        <v>0</v>
      </c>
      <c r="J68" s="34">
        <v>0</v>
      </c>
    </row>
    <row r="69" spans="1:10" x14ac:dyDescent="0.25">
      <c r="A69" s="20" t="s">
        <v>100</v>
      </c>
      <c r="B69" s="8">
        <v>297</v>
      </c>
      <c r="C69" s="11">
        <v>1965.82</v>
      </c>
      <c r="D69" s="10">
        <f>391</f>
        <v>391</v>
      </c>
      <c r="E69" s="10">
        <f>391</f>
        <v>391</v>
      </c>
      <c r="F69" s="26">
        <f t="shared" si="4"/>
        <v>100</v>
      </c>
      <c r="G69" s="34">
        <v>0</v>
      </c>
      <c r="H69" s="26">
        <f t="shared" si="1"/>
        <v>0</v>
      </c>
      <c r="I69" s="34">
        <v>0</v>
      </c>
      <c r="J69" s="34">
        <v>0</v>
      </c>
    </row>
    <row r="70" spans="1:10" x14ac:dyDescent="0.25">
      <c r="A70" s="20" t="s">
        <v>101</v>
      </c>
      <c r="B70" s="8">
        <v>310</v>
      </c>
      <c r="C70" s="11">
        <v>371257.55</v>
      </c>
      <c r="D70" s="10">
        <f>22411.94191+15999.472+5904.01703+2070.29637</f>
        <v>46385.727310000002</v>
      </c>
      <c r="E70" s="10">
        <f>22411.94191+15999.472+5904.01703+2070.29637</f>
        <v>46385.727310000002</v>
      </c>
      <c r="F70" s="26">
        <f t="shared" si="4"/>
        <v>100</v>
      </c>
      <c r="G70" s="34">
        <v>1284.1826799999999</v>
      </c>
      <c r="H70" s="26">
        <f t="shared" ref="H70:H79" si="8">G70/E70*100</f>
        <v>2.768486675691622</v>
      </c>
      <c r="I70" s="34">
        <v>1174.59185</v>
      </c>
      <c r="J70" s="34">
        <v>1200.00001</v>
      </c>
    </row>
    <row r="71" spans="1:10" x14ac:dyDescent="0.25">
      <c r="A71" s="20" t="s">
        <v>102</v>
      </c>
      <c r="B71" s="8">
        <v>330</v>
      </c>
      <c r="C71" s="11">
        <v>8.5</v>
      </c>
      <c r="D71" s="10">
        <f>1</f>
        <v>1</v>
      </c>
      <c r="E71" s="10">
        <f>1</f>
        <v>1</v>
      </c>
      <c r="F71" s="26">
        <f t="shared" si="4"/>
        <v>100</v>
      </c>
      <c r="G71" s="34">
        <v>0</v>
      </c>
      <c r="H71" s="26">
        <f t="shared" si="8"/>
        <v>0</v>
      </c>
      <c r="I71" s="34">
        <v>0</v>
      </c>
      <c r="J71" s="34">
        <v>0</v>
      </c>
    </row>
    <row r="72" spans="1:10" ht="25.5" x14ac:dyDescent="0.25">
      <c r="A72" s="20" t="s">
        <v>103</v>
      </c>
      <c r="B72" s="8">
        <v>341</v>
      </c>
      <c r="C72" s="11">
        <v>3.504</v>
      </c>
      <c r="D72" s="10">
        <v>0</v>
      </c>
      <c r="E72" s="15">
        <v>0</v>
      </c>
      <c r="F72" s="26" t="e">
        <f t="shared" si="4"/>
        <v>#DIV/0!</v>
      </c>
      <c r="G72" s="34">
        <v>0</v>
      </c>
      <c r="H72" s="26" t="e">
        <f t="shared" si="8"/>
        <v>#DIV/0!</v>
      </c>
      <c r="I72" s="34">
        <v>0</v>
      </c>
      <c r="J72" s="34">
        <v>0</v>
      </c>
    </row>
    <row r="73" spans="1:10" x14ac:dyDescent="0.25">
      <c r="A73" s="20" t="s">
        <v>104</v>
      </c>
      <c r="B73" s="8">
        <v>342</v>
      </c>
      <c r="C73" s="11">
        <v>24064.59173</v>
      </c>
      <c r="D73" s="10">
        <f>19487.73024+11994.99592</f>
        <v>31482.726159999998</v>
      </c>
      <c r="E73" s="10">
        <f>19487.73024+11994.99592</f>
        <v>31482.726159999998</v>
      </c>
      <c r="F73" s="26">
        <f t="shared" si="4"/>
        <v>100</v>
      </c>
      <c r="G73" s="34">
        <v>21409.910220000002</v>
      </c>
      <c r="H73" s="26">
        <f t="shared" si="8"/>
        <v>68.005261396969203</v>
      </c>
      <c r="I73" s="34">
        <v>19609.09389</v>
      </c>
      <c r="J73" s="34">
        <v>19402.971440000001</v>
      </c>
    </row>
    <row r="74" spans="1:10" x14ac:dyDescent="0.25">
      <c r="A74" s="20" t="s">
        <v>101</v>
      </c>
      <c r="B74" s="8">
        <v>343</v>
      </c>
      <c r="C74" s="11">
        <v>15865.098389999999</v>
      </c>
      <c r="D74" s="10">
        <f>2555.21151+14275.858+23.5</f>
        <v>16854.569510000001</v>
      </c>
      <c r="E74" s="15">
        <v>17054.57</v>
      </c>
      <c r="F74" s="26">
        <f t="shared" si="4"/>
        <v>101.18662473035182</v>
      </c>
      <c r="G74" s="34">
        <v>10793.262189999999</v>
      </c>
      <c r="H74" s="26">
        <f t="shared" si="8"/>
        <v>63.286627513915626</v>
      </c>
      <c r="I74" s="34">
        <v>0</v>
      </c>
      <c r="J74" s="34">
        <v>0</v>
      </c>
    </row>
    <row r="75" spans="1:10" x14ac:dyDescent="0.25">
      <c r="A75" s="20" t="s">
        <v>105</v>
      </c>
      <c r="B75" s="8">
        <v>344</v>
      </c>
      <c r="C75" s="11">
        <v>48.084000000000003</v>
      </c>
      <c r="D75" s="10">
        <f>84.4658+12.94689</f>
        <v>97.412689999999998</v>
      </c>
      <c r="E75" s="10">
        <f>84.4658+12.94689</f>
        <v>97.412689999999998</v>
      </c>
      <c r="F75" s="26">
        <f t="shared" si="4"/>
        <v>100</v>
      </c>
      <c r="G75" s="34">
        <v>0</v>
      </c>
      <c r="H75" s="26">
        <f t="shared" si="8"/>
        <v>0</v>
      </c>
      <c r="I75" s="34">
        <v>0</v>
      </c>
      <c r="J75" s="34">
        <v>0</v>
      </c>
    </row>
    <row r="76" spans="1:10" x14ac:dyDescent="0.25">
      <c r="A76" s="20" t="s">
        <v>106</v>
      </c>
      <c r="B76" s="8">
        <v>345</v>
      </c>
      <c r="C76" s="11">
        <v>97.160539999999997</v>
      </c>
      <c r="D76" s="10">
        <f>1728.83704+51.525+765.005</f>
        <v>2545.3670400000001</v>
      </c>
      <c r="E76" s="10">
        <f>1728.83704+51.525+765.005</f>
        <v>2545.3670400000001</v>
      </c>
      <c r="F76" s="26">
        <f t="shared" si="4"/>
        <v>100</v>
      </c>
      <c r="G76" s="34">
        <v>0</v>
      </c>
      <c r="H76" s="26">
        <f t="shared" si="8"/>
        <v>0</v>
      </c>
      <c r="I76" s="34">
        <v>0</v>
      </c>
      <c r="J76" s="34">
        <v>0</v>
      </c>
    </row>
    <row r="77" spans="1:10" x14ac:dyDescent="0.25">
      <c r="A77" s="20" t="s">
        <v>107</v>
      </c>
      <c r="B77" s="8">
        <v>346</v>
      </c>
      <c r="C77" s="11">
        <v>26677.792000000001</v>
      </c>
      <c r="D77" s="10">
        <f>2344.36062+1200.01725+971.50298+11110.6101</f>
        <v>15626.490949999999</v>
      </c>
      <c r="E77" s="15">
        <v>17926.490000000002</v>
      </c>
      <c r="F77" s="26">
        <f t="shared" si="4"/>
        <v>114.71858946041884</v>
      </c>
      <c r="G77" s="34">
        <v>227.29900000000001</v>
      </c>
      <c r="H77" s="26">
        <f t="shared" si="8"/>
        <v>1.2679503907346057</v>
      </c>
      <c r="I77" s="34">
        <v>209.52799999999999</v>
      </c>
      <c r="J77" s="34">
        <v>173.8</v>
      </c>
    </row>
    <row r="78" spans="1:10" ht="25.5" x14ac:dyDescent="0.25">
      <c r="A78" s="20" t="s">
        <v>108</v>
      </c>
      <c r="B78" s="8">
        <v>349</v>
      </c>
      <c r="C78" s="11">
        <v>732.50519999999995</v>
      </c>
      <c r="D78" s="10">
        <f>784.74+394.1708</f>
        <v>1178.9108000000001</v>
      </c>
      <c r="E78" s="10">
        <f>784.74+394.1708</f>
        <v>1178.9108000000001</v>
      </c>
      <c r="F78" s="26">
        <f t="shared" si="4"/>
        <v>100</v>
      </c>
      <c r="G78" s="34">
        <v>0</v>
      </c>
      <c r="H78" s="26">
        <f t="shared" si="8"/>
        <v>0</v>
      </c>
      <c r="I78" s="34">
        <v>0</v>
      </c>
      <c r="J78" s="34">
        <v>0</v>
      </c>
    </row>
    <row r="79" spans="1:10" ht="25.5" x14ac:dyDescent="0.25">
      <c r="A79" s="20" t="s">
        <v>109</v>
      </c>
      <c r="B79" s="8">
        <v>530</v>
      </c>
      <c r="C79" s="11">
        <v>493.137</v>
      </c>
      <c r="D79" s="10">
        <f>35.714</f>
        <v>35.713999999999999</v>
      </c>
      <c r="E79" s="10">
        <f>35.714</f>
        <v>35.713999999999999</v>
      </c>
      <c r="F79" s="26">
        <f t="shared" si="4"/>
        <v>100</v>
      </c>
      <c r="G79" s="34"/>
      <c r="H79" s="26">
        <f t="shared" si="8"/>
        <v>0</v>
      </c>
      <c r="I79" s="34"/>
      <c r="J79" s="34"/>
    </row>
    <row r="80" spans="1:10" ht="25.5" x14ac:dyDescent="0.25">
      <c r="A80" s="29" t="s">
        <v>72</v>
      </c>
      <c r="B80" s="16"/>
      <c r="C80" s="17">
        <f>C6-C41</f>
        <v>-195010.56720000017</v>
      </c>
      <c r="D80" s="17">
        <f t="shared" ref="D80:G80" si="9">D6-D41</f>
        <v>-20009.203880000161</v>
      </c>
      <c r="E80" s="17">
        <f t="shared" si="9"/>
        <v>-38289.720089999959</v>
      </c>
      <c r="F80" s="27">
        <f t="shared" si="4"/>
        <v>191.36053747881371</v>
      </c>
      <c r="G80" s="17">
        <f t="shared" si="9"/>
        <v>1.0000000474974513E-3</v>
      </c>
      <c r="H80" s="28">
        <f t="shared" ref="H80" si="10">G80/E80*100</f>
        <v>-2.611667165878862E-6</v>
      </c>
      <c r="I80" s="17">
        <f>I6-I41</f>
        <v>-2.6499999221414328E-3</v>
      </c>
      <c r="J80" s="17">
        <f>J6-J41</f>
        <v>-1.4499998651444912E-3</v>
      </c>
    </row>
    <row r="81" spans="1:10" x14ac:dyDescent="0.25">
      <c r="A81" s="12"/>
      <c r="B81" s="13"/>
      <c r="C81" s="13"/>
      <c r="D81" s="13"/>
      <c r="E81" s="13"/>
      <c r="F81" s="13"/>
      <c r="G81" s="13"/>
      <c r="H81" s="13"/>
      <c r="I81" s="13"/>
      <c r="J81" s="13"/>
    </row>
  </sheetData>
  <mergeCells count="4">
    <mergeCell ref="A1:J1"/>
    <mergeCell ref="A2:J2"/>
    <mergeCell ref="A3:J3"/>
    <mergeCell ref="D4:E4"/>
  </mergeCells>
  <hyperlinks>
    <hyperlink ref="A41" location="Par611" tooltip="&lt;*&gt; Расходы местного бюджета отражаются с учетом отражения расходов бюджетных и автономных учреждений по соответствующим классификациям операций сектора государственного управления." display="Par611"/>
  </hyperlinks>
  <pageMargins left="0.9055118110236221" right="0.31496062992125984" top="0.74803149606299213" bottom="0.59055118110236227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SERGEYM</dc:creator>
  <cp:lastModifiedBy>Fin_67</cp:lastModifiedBy>
  <cp:lastPrinted>2023-11-12T09:04:54Z</cp:lastPrinted>
  <dcterms:created xsi:type="dcterms:W3CDTF">2015-06-05T18:19:34Z</dcterms:created>
  <dcterms:modified xsi:type="dcterms:W3CDTF">2023-11-16T10:30:35Z</dcterms:modified>
</cp:coreProperties>
</file>